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KGEOS\Cheshire\SiteInformation\Drilling EOWR\Appendix 4.9 - Install details\ERT_DTS wells\TH0409\"/>
    </mc:Choice>
  </mc:AlternateContent>
  <xr:revisionPtr revIDLastSave="0" documentId="13_ncr:1_{9B9B2B4E-26B3-4AF4-BE16-8F54EA2A7DA5}" xr6:coauthVersionLast="47" xr6:coauthVersionMax="47" xr10:uidLastSave="{00000000-0000-0000-0000-000000000000}"/>
  <bookViews>
    <workbookView xWindow="-108" yWindow="-108" windowWidth="23256" windowHeight="12456" xr2:uid="{F8B20A04-C2F5-4405-9823-8151C376E162}"/>
  </bookViews>
  <sheets>
    <sheet name="TH0409" sheetId="5" r:id="rId1"/>
  </sheets>
  <definedNames>
    <definedName name="_xlnm.Print_Area" localSheetId="0">'TH0409'!$B$2:$L$31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5" l="1"/>
  <c r="K28" i="5" l="1"/>
  <c r="K29" i="5"/>
  <c r="C30" i="5"/>
  <c r="C29" i="5"/>
  <c r="C28" i="5" l="1"/>
  <c r="K27" i="5"/>
  <c r="C27" i="5" l="1"/>
  <c r="K26" i="5" l="1"/>
  <c r="C26" i="5"/>
  <c r="C11" i="5" l="1"/>
  <c r="C12" i="5"/>
  <c r="C13" i="5"/>
  <c r="C14" i="5"/>
  <c r="C10" i="5"/>
  <c r="K25" i="5" l="1"/>
  <c r="K2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Hetherington - BGS</author>
  </authors>
  <commentList>
    <comment ref="K4" authorId="0" shapeId="0" xr:uid="{18589B1D-9D6A-4E17-B2C3-1F19381A0D73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E19" authorId="0" shapeId="0" xr:uid="{C6E4D1EE-1038-4617-B21F-519F9DDF4401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Make a note of the expected TOC, include any details of losses encountered here</t>
        </r>
      </text>
    </comment>
    <comment ref="E26" authorId="0" shapeId="0" xr:uid="{75C12C07-9B03-4426-8570-550716FAC042}">
      <text>
        <r>
          <rPr>
            <b/>
            <sz val="9"/>
            <color indexed="81"/>
            <rFont val="Tahoma"/>
            <family val="2"/>
          </rPr>
          <t>David Hetherington - BGS:</t>
        </r>
        <r>
          <rPr>
            <sz val="9"/>
            <color indexed="81"/>
            <rFont val="Tahoma"/>
            <family val="2"/>
          </rPr>
          <t xml:space="preserve">
shoe at 78.72 m, recovered 18 x joints of 2.46 m pipe (shorter sections) putting break at 44.28 m down, leaving 34.44 m in hole</t>
        </r>
      </text>
    </comment>
    <comment ref="G26" authorId="0" shapeId="0" xr:uid="{AEF31200-87D7-4240-BC79-3B409D0084FA}">
      <text>
        <r>
          <rPr>
            <b/>
            <sz val="9"/>
            <color indexed="81"/>
            <rFont val="Tahoma"/>
            <charset val="1"/>
          </rPr>
          <t>David Hetherington - BGS:</t>
        </r>
        <r>
          <rPr>
            <sz val="9"/>
            <color indexed="81"/>
            <rFont val="Tahoma"/>
            <charset val="1"/>
          </rPr>
          <t xml:space="preserve">
4 lifts pumped first and last larger volumes so assumed volume pumped equates to 5 lift total</t>
        </r>
      </text>
    </comment>
  </commentList>
</comments>
</file>

<file path=xl/sharedStrings.xml><?xml version="1.0" encoding="utf-8"?>
<sst xmlns="http://schemas.openxmlformats.org/spreadsheetml/2006/main" count="50" uniqueCount="37">
  <si>
    <t xml:space="preserve">Grout lift </t>
  </si>
  <si>
    <t>Proposed</t>
  </si>
  <si>
    <t>Actual</t>
  </si>
  <si>
    <t>Comments</t>
  </si>
  <si>
    <t>Base (m)</t>
  </si>
  <si>
    <t>Top (m)</t>
  </si>
  <si>
    <t>TH0409</t>
  </si>
  <si>
    <t>Number of batches pumped</t>
  </si>
  <si>
    <t>Number of mixes</t>
  </si>
  <si>
    <t>1-2mm MGS filter sand</t>
  </si>
  <si>
    <t>Bentonite pellets</t>
  </si>
  <si>
    <t>Bentonite/ cement pellets</t>
  </si>
  <si>
    <t>MGS filter gravel</t>
  </si>
  <si>
    <t>Cement bentonite pellets</t>
  </si>
  <si>
    <t>NA</t>
  </si>
  <si>
    <t>Grout mix details below</t>
  </si>
  <si>
    <t>Should fill 6.75 m of hole per batch - figures on proposed assume 6 m to allow for some losses</t>
  </si>
  <si>
    <t>Start time</t>
  </si>
  <si>
    <t>Finish Time</t>
  </si>
  <si>
    <t>Grout weight SG</t>
  </si>
  <si>
    <t>Recipe</t>
  </si>
  <si>
    <t>Lift height per 100 L mix (m)</t>
  </si>
  <si>
    <t>1.71 / 1.71</t>
  </si>
  <si>
    <t>7.5 x 24.75kg bags Geotherm X GR grout to 100L water / weight range to be between 1.67 and 1.72 sg</t>
  </si>
  <si>
    <t>7.5 bags</t>
  </si>
  <si>
    <t>Tremie parted / left in hole</t>
  </si>
  <si>
    <t xml:space="preserve">1.68 / 1.67 / 1.73 / 1.67 </t>
  </si>
  <si>
    <t>1 &amp;2</t>
  </si>
  <si>
    <t>Dip inside install to top of 24" casing</t>
  </si>
  <si>
    <t>1.67/1.70/1.70</t>
  </si>
  <si>
    <t>1.68/1.68</t>
  </si>
  <si>
    <t>8 bags/105L, 7.5 bags/103L, 7.5 bags/107L</t>
  </si>
  <si>
    <t>7.5 bags/104L, 7.5 bags/104L</t>
  </si>
  <si>
    <t>1.67/1.67</t>
  </si>
  <si>
    <t>1.67/1.69/1.68/1.69/1.69</t>
  </si>
  <si>
    <t>7.5 bags/104L, 7.5 bags/104L, 7.5 bags/104L, 7.5 bags/104L, 3.75 bags/52L</t>
  </si>
  <si>
    <t>Topped up with bucket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</si>
</sst>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2" borderId="3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4" fillId="0" borderId="0" xfId="0" applyFont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7" borderId="1" xfId="0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wrapText="1"/>
    </xf>
    <xf numFmtId="15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F8E1D-F1C2-4926-A28D-1F35365094E9}">
  <sheetPr>
    <pageSetUpPr fitToPage="1"/>
  </sheetPr>
  <dimension ref="B2:M31"/>
  <sheetViews>
    <sheetView tabSelected="1" topLeftCell="A20" zoomScale="90" zoomScaleNormal="90" workbookViewId="0">
      <selection activeCell="G31" sqref="G31"/>
    </sheetView>
  </sheetViews>
  <sheetFormatPr defaultRowHeight="14.4" x14ac:dyDescent="0.3"/>
  <cols>
    <col min="1" max="1" width="4.44140625" customWidth="1"/>
    <col min="2" max="4" width="12.6640625" customWidth="1"/>
    <col min="5" max="5" width="22.5546875" customWidth="1"/>
    <col min="6" max="6" width="16.21875" customWidth="1"/>
    <col min="7" max="7" width="24" customWidth="1"/>
    <col min="8" max="9" width="12.6640625" customWidth="1"/>
    <col min="10" max="10" width="24.21875" customWidth="1"/>
    <col min="11" max="11" width="17.77734375" customWidth="1"/>
    <col min="12" max="12" width="19.77734375" customWidth="1"/>
    <col min="13" max="13" width="14.21875" customWidth="1"/>
  </cols>
  <sheetData>
    <row r="2" spans="2:13" x14ac:dyDescent="0.3">
      <c r="B2" s="2" t="s">
        <v>6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2:13" x14ac:dyDescent="0.3">
      <c r="B3" s="39" t="s">
        <v>1</v>
      </c>
      <c r="C3" s="39"/>
      <c r="D3" s="39"/>
      <c r="E3" s="39"/>
      <c r="F3" s="39"/>
      <c r="H3" s="2"/>
      <c r="I3" s="2"/>
      <c r="J3" s="2"/>
      <c r="K3" s="2"/>
      <c r="L3" s="2"/>
      <c r="M3" s="2"/>
    </row>
    <row r="4" spans="2:13" x14ac:dyDescent="0.3">
      <c r="B4" s="5" t="s">
        <v>0</v>
      </c>
      <c r="C4" s="5" t="s">
        <v>4</v>
      </c>
      <c r="D4" s="5" t="s">
        <v>5</v>
      </c>
      <c r="E4" s="6" t="s">
        <v>8</v>
      </c>
      <c r="F4" s="5" t="s">
        <v>3</v>
      </c>
      <c r="H4" s="15"/>
      <c r="I4" s="15"/>
      <c r="J4" s="15"/>
      <c r="K4" s="15"/>
      <c r="L4" s="16"/>
      <c r="M4" s="16"/>
    </row>
    <row r="5" spans="2:13" x14ac:dyDescent="0.3">
      <c r="B5" s="13" t="s">
        <v>14</v>
      </c>
      <c r="C5" s="13">
        <v>101.1</v>
      </c>
      <c r="D5" s="13">
        <v>100</v>
      </c>
      <c r="E5" s="13"/>
      <c r="F5" s="14" t="s">
        <v>12</v>
      </c>
      <c r="H5" s="4"/>
      <c r="I5" s="4"/>
      <c r="J5" s="4"/>
      <c r="K5" s="4"/>
      <c r="L5" s="4"/>
    </row>
    <row r="6" spans="2:13" ht="28.8" x14ac:dyDescent="0.3">
      <c r="B6" s="7" t="s">
        <v>14</v>
      </c>
      <c r="C6" s="7">
        <v>100</v>
      </c>
      <c r="D6" s="7">
        <v>97</v>
      </c>
      <c r="E6" s="7"/>
      <c r="F6" s="8" t="s">
        <v>9</v>
      </c>
      <c r="H6" s="4"/>
      <c r="I6" s="4"/>
      <c r="J6" s="4"/>
      <c r="K6" s="4"/>
      <c r="L6" s="4"/>
    </row>
    <row r="7" spans="2:13" x14ac:dyDescent="0.3">
      <c r="B7" s="9" t="s">
        <v>14</v>
      </c>
      <c r="C7" s="9">
        <v>97</v>
      </c>
      <c r="D7" s="9">
        <v>96</v>
      </c>
      <c r="E7" s="9"/>
      <c r="F7" s="10" t="s">
        <v>10</v>
      </c>
      <c r="H7" s="4"/>
      <c r="I7" s="4"/>
      <c r="J7" s="4"/>
      <c r="K7" s="4"/>
      <c r="L7" s="4"/>
    </row>
    <row r="8" spans="2:13" ht="28.8" x14ac:dyDescent="0.3">
      <c r="B8" s="11" t="s">
        <v>14</v>
      </c>
      <c r="C8" s="11">
        <v>96</v>
      </c>
      <c r="D8" s="11">
        <v>93</v>
      </c>
      <c r="E8" s="11"/>
      <c r="F8" s="12" t="s">
        <v>13</v>
      </c>
      <c r="H8" s="4"/>
      <c r="I8" s="4"/>
      <c r="J8" s="4"/>
      <c r="K8" s="4"/>
      <c r="L8" s="4"/>
    </row>
    <row r="9" spans="2:13" ht="28.8" x14ac:dyDescent="0.3">
      <c r="B9" s="35" t="s">
        <v>27</v>
      </c>
      <c r="C9" s="35">
        <v>93</v>
      </c>
      <c r="D9" s="35">
        <v>79.7</v>
      </c>
      <c r="E9" s="35">
        <v>3</v>
      </c>
      <c r="F9" s="36" t="s">
        <v>15</v>
      </c>
      <c r="H9" s="4"/>
      <c r="I9" s="4"/>
      <c r="J9" s="4"/>
      <c r="K9" s="4"/>
      <c r="L9" s="4"/>
    </row>
    <row r="10" spans="2:13" x14ac:dyDescent="0.3">
      <c r="B10" s="35">
        <v>3</v>
      </c>
      <c r="C10" s="35">
        <f>D9</f>
        <v>79.7</v>
      </c>
      <c r="D10" s="35">
        <v>56.2</v>
      </c>
      <c r="E10" s="35">
        <v>5</v>
      </c>
      <c r="F10" s="35"/>
      <c r="H10" s="4"/>
      <c r="I10" s="4"/>
      <c r="J10" s="4"/>
      <c r="K10" s="4"/>
      <c r="L10" s="4"/>
    </row>
    <row r="11" spans="2:13" x14ac:dyDescent="0.3">
      <c r="B11" s="35">
        <v>4</v>
      </c>
      <c r="C11" s="35">
        <f t="shared" ref="C11:C14" si="0">D10</f>
        <v>56.2</v>
      </c>
      <c r="D11" s="35">
        <v>40.5</v>
      </c>
      <c r="E11" s="35">
        <v>3</v>
      </c>
      <c r="F11" s="35"/>
      <c r="H11" s="4"/>
      <c r="I11" s="4"/>
      <c r="J11" s="4"/>
      <c r="K11" s="4"/>
      <c r="L11" s="4"/>
    </row>
    <row r="12" spans="2:13" x14ac:dyDescent="0.3">
      <c r="B12" s="1">
        <v>5</v>
      </c>
      <c r="C12" s="1">
        <f t="shared" si="0"/>
        <v>40.5</v>
      </c>
      <c r="D12" s="1">
        <v>30</v>
      </c>
      <c r="E12" s="1">
        <v>2</v>
      </c>
      <c r="F12" s="1"/>
      <c r="H12" s="4"/>
      <c r="I12" s="4"/>
      <c r="J12" s="4"/>
      <c r="K12" s="4"/>
      <c r="L12" s="4"/>
    </row>
    <row r="13" spans="2:13" x14ac:dyDescent="0.3">
      <c r="B13" s="1">
        <v>6</v>
      </c>
      <c r="C13" s="1">
        <f t="shared" si="0"/>
        <v>30</v>
      </c>
      <c r="D13" s="1">
        <v>20</v>
      </c>
      <c r="E13" s="1">
        <v>2</v>
      </c>
      <c r="F13" s="1"/>
      <c r="H13" s="4"/>
      <c r="I13" s="4"/>
      <c r="J13" s="4"/>
      <c r="K13" s="4"/>
      <c r="L13" s="4"/>
    </row>
    <row r="14" spans="2:13" x14ac:dyDescent="0.3">
      <c r="B14" s="1">
        <v>7</v>
      </c>
      <c r="C14" s="1">
        <f t="shared" si="0"/>
        <v>20</v>
      </c>
      <c r="D14" s="1">
        <v>2</v>
      </c>
      <c r="E14" s="1">
        <v>3.6</v>
      </c>
      <c r="F14" s="1"/>
      <c r="H14" s="4"/>
      <c r="I14" s="4"/>
      <c r="J14" s="4"/>
      <c r="K14" s="4"/>
      <c r="L14" s="4"/>
    </row>
    <row r="16" spans="2:13" x14ac:dyDescent="0.3">
      <c r="B16" t="s">
        <v>23</v>
      </c>
    </row>
    <row r="17" spans="2:12" x14ac:dyDescent="0.3">
      <c r="B17" s="30" t="s">
        <v>16</v>
      </c>
    </row>
    <row r="18" spans="2:12" x14ac:dyDescent="0.3">
      <c r="B18" s="39" t="s">
        <v>2</v>
      </c>
      <c r="C18" s="39"/>
      <c r="D18" s="39"/>
      <c r="E18" s="39"/>
      <c r="F18" s="39"/>
      <c r="G18" s="39"/>
    </row>
    <row r="19" spans="2:12" ht="28.8" x14ac:dyDescent="0.3">
      <c r="B19" s="5" t="s">
        <v>0</v>
      </c>
      <c r="C19" s="5" t="s">
        <v>4</v>
      </c>
      <c r="D19" s="5" t="s">
        <v>5</v>
      </c>
      <c r="E19" s="5" t="s">
        <v>3</v>
      </c>
      <c r="F19" s="6" t="s">
        <v>7</v>
      </c>
      <c r="G19" s="6" t="s">
        <v>19</v>
      </c>
      <c r="H19" s="5" t="s">
        <v>17</v>
      </c>
      <c r="I19" s="5" t="s">
        <v>18</v>
      </c>
      <c r="J19" s="26" t="s">
        <v>20</v>
      </c>
      <c r="K19" s="6" t="s">
        <v>21</v>
      </c>
      <c r="L19" s="6" t="s">
        <v>28</v>
      </c>
    </row>
    <row r="20" spans="2:12" x14ac:dyDescent="0.3">
      <c r="B20" s="27"/>
      <c r="C20" s="27">
        <v>101</v>
      </c>
      <c r="D20" s="27">
        <v>99.9</v>
      </c>
      <c r="E20" s="29" t="s">
        <v>12</v>
      </c>
      <c r="F20" s="27"/>
      <c r="G20" s="27"/>
      <c r="H20" s="27"/>
      <c r="I20" s="27"/>
      <c r="J20" s="27"/>
      <c r="K20" s="27"/>
      <c r="L20" s="34"/>
    </row>
    <row r="21" spans="2:12" ht="42" customHeight="1" x14ac:dyDescent="0.3">
      <c r="B21" s="18"/>
      <c r="C21" s="18">
        <v>99.9</v>
      </c>
      <c r="D21" s="18">
        <v>96.9</v>
      </c>
      <c r="E21" s="19" t="s">
        <v>9</v>
      </c>
      <c r="F21" s="18"/>
      <c r="G21" s="18"/>
      <c r="H21" s="18"/>
      <c r="I21" s="18"/>
      <c r="J21" s="18"/>
      <c r="K21" s="18"/>
      <c r="L21" s="23"/>
    </row>
    <row r="22" spans="2:12" x14ac:dyDescent="0.3">
      <c r="B22" s="20"/>
      <c r="C22" s="20">
        <v>96.9</v>
      </c>
      <c r="D22" s="20">
        <v>95.27</v>
      </c>
      <c r="E22" s="21" t="s">
        <v>10</v>
      </c>
      <c r="F22" s="20"/>
      <c r="G22" s="20"/>
      <c r="H22" s="20"/>
      <c r="I22" s="20"/>
      <c r="J22" s="20"/>
      <c r="K22" s="20"/>
      <c r="L22" s="24"/>
    </row>
    <row r="23" spans="2:12" x14ac:dyDescent="0.3">
      <c r="B23" s="28"/>
      <c r="C23" s="28">
        <v>95.27</v>
      </c>
      <c r="D23" s="28">
        <v>92.36</v>
      </c>
      <c r="E23" s="22" t="s">
        <v>11</v>
      </c>
      <c r="F23" s="28"/>
      <c r="G23" s="28"/>
      <c r="H23" s="28"/>
      <c r="I23" s="28"/>
      <c r="J23" s="28"/>
      <c r="K23" s="28"/>
      <c r="L23" s="25"/>
    </row>
    <row r="24" spans="2:12" x14ac:dyDescent="0.3">
      <c r="B24" s="17">
        <v>1</v>
      </c>
      <c r="C24" s="17">
        <v>92.36</v>
      </c>
      <c r="D24" s="17">
        <v>83.4</v>
      </c>
      <c r="E24" s="17"/>
      <c r="F24" s="17">
        <v>2</v>
      </c>
      <c r="G24" s="17" t="s">
        <v>22</v>
      </c>
      <c r="H24" s="17"/>
      <c r="I24" s="17"/>
      <c r="J24" s="17" t="s">
        <v>24</v>
      </c>
      <c r="K24" s="17">
        <f>(C24-D24)/F24</f>
        <v>4.4799999999999969</v>
      </c>
      <c r="L24" s="3"/>
    </row>
    <row r="25" spans="2:12" x14ac:dyDescent="0.3">
      <c r="B25" s="17">
        <v>2</v>
      </c>
      <c r="C25" s="17">
        <v>83.4</v>
      </c>
      <c r="D25" s="17">
        <v>79.7</v>
      </c>
      <c r="E25" s="17"/>
      <c r="F25" s="17">
        <v>1</v>
      </c>
      <c r="G25" s="17">
        <v>1.67</v>
      </c>
      <c r="H25" s="17"/>
      <c r="I25" s="17"/>
      <c r="J25" s="17" t="s">
        <v>24</v>
      </c>
      <c r="K25" s="17">
        <f t="shared" ref="K25:K29" si="1">(C25-D25)/F25</f>
        <v>3.7000000000000028</v>
      </c>
      <c r="L25" s="3"/>
    </row>
    <row r="26" spans="2:12" ht="28.8" x14ac:dyDescent="0.3">
      <c r="B26" s="17">
        <v>3</v>
      </c>
      <c r="C26" s="17">
        <f t="shared" ref="C26:C31" si="2">D25</f>
        <v>79.7</v>
      </c>
      <c r="D26" s="17">
        <v>56.23</v>
      </c>
      <c r="E26" s="33" t="s">
        <v>25</v>
      </c>
      <c r="F26" s="17">
        <v>5</v>
      </c>
      <c r="G26" s="17" t="s">
        <v>26</v>
      </c>
      <c r="H26" s="17"/>
      <c r="I26" s="17"/>
      <c r="J26" s="17" t="s">
        <v>24</v>
      </c>
      <c r="K26" s="32">
        <f t="shared" si="1"/>
        <v>4.6940000000000008</v>
      </c>
      <c r="L26" s="17">
        <v>99.97</v>
      </c>
    </row>
    <row r="27" spans="2:12" ht="28.8" x14ac:dyDescent="0.3">
      <c r="B27" s="17">
        <v>4</v>
      </c>
      <c r="C27" s="17">
        <f t="shared" si="2"/>
        <v>56.23</v>
      </c>
      <c r="D27" s="17">
        <v>42</v>
      </c>
      <c r="E27" s="37">
        <v>44945</v>
      </c>
      <c r="F27" s="17">
        <v>3</v>
      </c>
      <c r="G27" s="17" t="s">
        <v>29</v>
      </c>
      <c r="H27" s="38"/>
      <c r="I27" s="17"/>
      <c r="J27" s="33" t="s">
        <v>31</v>
      </c>
      <c r="K27" s="31">
        <f t="shared" si="1"/>
        <v>4.7433333333333323</v>
      </c>
      <c r="L27" s="1">
        <v>100.01</v>
      </c>
    </row>
    <row r="28" spans="2:12" ht="28.8" x14ac:dyDescent="0.3">
      <c r="B28" s="17">
        <v>5</v>
      </c>
      <c r="C28" s="17">
        <f t="shared" si="2"/>
        <v>42</v>
      </c>
      <c r="D28" s="17">
        <v>32.1</v>
      </c>
      <c r="E28" s="37">
        <v>44949</v>
      </c>
      <c r="F28" s="17">
        <v>2</v>
      </c>
      <c r="G28" s="17" t="s">
        <v>30</v>
      </c>
      <c r="H28" s="17"/>
      <c r="I28" s="17"/>
      <c r="J28" s="33" t="s">
        <v>32</v>
      </c>
      <c r="K28" s="32">
        <f t="shared" si="1"/>
        <v>4.9499999999999993</v>
      </c>
      <c r="L28" s="1">
        <v>100.05</v>
      </c>
    </row>
    <row r="29" spans="2:12" ht="28.8" x14ac:dyDescent="0.3">
      <c r="B29" s="17">
        <v>6</v>
      </c>
      <c r="C29" s="17">
        <f t="shared" si="2"/>
        <v>32.1</v>
      </c>
      <c r="D29" s="17">
        <v>22.4</v>
      </c>
      <c r="E29" s="37">
        <v>44949</v>
      </c>
      <c r="F29" s="17">
        <v>2</v>
      </c>
      <c r="G29" s="17" t="s">
        <v>33</v>
      </c>
      <c r="H29" s="17"/>
      <c r="I29" s="17"/>
      <c r="J29" s="33" t="s">
        <v>32</v>
      </c>
      <c r="K29" s="31">
        <f t="shared" si="1"/>
        <v>4.8500000000000014</v>
      </c>
      <c r="L29" s="3"/>
    </row>
    <row r="30" spans="2:12" ht="57.6" x14ac:dyDescent="0.3">
      <c r="B30" s="17">
        <v>7</v>
      </c>
      <c r="C30" s="17">
        <f t="shared" si="2"/>
        <v>22.4</v>
      </c>
      <c r="D30" s="17">
        <v>2.35</v>
      </c>
      <c r="E30" s="37">
        <v>44950</v>
      </c>
      <c r="F30" s="17">
        <v>4.5</v>
      </c>
      <c r="G30" s="17" t="s">
        <v>34</v>
      </c>
      <c r="H30" s="17"/>
      <c r="I30" s="17"/>
      <c r="J30" s="33" t="s">
        <v>35</v>
      </c>
      <c r="K30" s="17"/>
      <c r="L30" s="3"/>
    </row>
    <row r="31" spans="2:12" x14ac:dyDescent="0.3">
      <c r="B31" s="17">
        <v>8</v>
      </c>
      <c r="C31" s="17">
        <f t="shared" si="2"/>
        <v>2.35</v>
      </c>
      <c r="D31" s="17"/>
      <c r="E31" s="17"/>
      <c r="F31" s="17"/>
      <c r="G31" s="17" t="s">
        <v>36</v>
      </c>
      <c r="H31" s="17"/>
      <c r="I31" s="17"/>
      <c r="J31" s="17"/>
      <c r="K31" s="17"/>
      <c r="L31" s="1">
        <v>100</v>
      </c>
    </row>
  </sheetData>
  <mergeCells count="2">
    <mergeCell ref="B3:F3"/>
    <mergeCell ref="B18:G1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TH0409</vt:lpstr>
      <vt:lpstr>'TH0409'!Print_Area</vt:lpstr>
    </vt:vector>
  </TitlesOfParts>
  <Company>BGS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Hetherington - BGS</dc:creator>
  <cp:lastModifiedBy>David Hetherington - BGS</cp:lastModifiedBy>
  <cp:lastPrinted>2023-01-17T17:29:53Z</cp:lastPrinted>
  <dcterms:created xsi:type="dcterms:W3CDTF">2023-01-05T10:27:40Z</dcterms:created>
  <dcterms:modified xsi:type="dcterms:W3CDTF">2025-11-10T14:09:46Z</dcterms:modified>
</cp:coreProperties>
</file>